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ane\gorzelnikk\Desktop\INNE SUROWCE\.CHEMIA 2026\Wsad do CONNECT\"/>
    </mc:Choice>
  </mc:AlternateContent>
  <xr:revisionPtr revIDLastSave="0" documentId="13_ncr:1_{3953BD42-D5D9-41A2-BF30-014BC937B7C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ryteria handlowe" sheetId="1" r:id="rId1"/>
    <sheet name="Arkusz2" sheetId="2" r:id="rId2"/>
  </sheets>
  <definedNames>
    <definedName name="_xlnm._FilterDatabase" localSheetId="0" hidden="1">'Kryteria handlowe'!$A$3:$Q$3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O8" i="1"/>
  <c r="O11" i="1"/>
  <c r="O13" i="1"/>
  <c r="O12" i="1"/>
  <c r="O5" i="1" l="1"/>
  <c r="O7" i="1"/>
  <c r="O9" i="1"/>
  <c r="O10" i="1"/>
  <c r="O4" i="1"/>
  <c r="O14" i="1" l="1"/>
</calcChain>
</file>

<file path=xl/sharedStrings.xml><?xml version="1.0" encoding="utf-8"?>
<sst xmlns="http://schemas.openxmlformats.org/spreadsheetml/2006/main" count="112" uniqueCount="55">
  <si>
    <t>Index</t>
  </si>
  <si>
    <t>Opakowanie/ Delivery format</t>
  </si>
  <si>
    <t>JM / Unit measure</t>
  </si>
  <si>
    <t>Szacowana ilość roczna / Estimated yearly volume</t>
  </si>
  <si>
    <t>Kategorie</t>
  </si>
  <si>
    <t>Produkt na zamówienie</t>
  </si>
  <si>
    <t>Produkt standardowy / dostępny na stanie magazynowym</t>
  </si>
  <si>
    <t>Produkt standardowy / Produkt na zamówienie</t>
  </si>
  <si>
    <t>Postać / form</t>
  </si>
  <si>
    <t>Płynna / liquid</t>
  </si>
  <si>
    <t>Zakład produkcyjny / Plant</t>
  </si>
  <si>
    <t>Waluta</t>
  </si>
  <si>
    <t>EUR</t>
  </si>
  <si>
    <t>PLN</t>
  </si>
  <si>
    <t>USD</t>
  </si>
  <si>
    <t>Termin płatności / Payment terms</t>
  </si>
  <si>
    <t> JT-0000852</t>
  </si>
  <si>
    <t>Kwas solny 33% HCl</t>
  </si>
  <si>
    <t>Jedlicze</t>
  </si>
  <si>
    <t>JT-0001225</t>
  </si>
  <si>
    <t xml:space="preserve">Worodotlenek sodu 30% </t>
  </si>
  <si>
    <t>Trzebinia</t>
  </si>
  <si>
    <t xml:space="preserve">Worodotlenek sodu 50% </t>
  </si>
  <si>
    <t>JT-4102713</t>
  </si>
  <si>
    <t>JT-4102712</t>
  </si>
  <si>
    <t>Mocznik 40%</t>
  </si>
  <si>
    <t>JT-0001412</t>
  </si>
  <si>
    <t>Kwaśny siarczyn sodu</t>
  </si>
  <si>
    <t>IBC</t>
  </si>
  <si>
    <t>JT-0000027</t>
  </si>
  <si>
    <t>Podchloryn sodu 12,5%</t>
  </si>
  <si>
    <t>JT-0001411</t>
  </si>
  <si>
    <t xml:space="preserve">Kwas cytrynowy bezwodny </t>
  </si>
  <si>
    <t>Worek / bag 25 kg</t>
  </si>
  <si>
    <t>Pojemnik / container 25 kg</t>
  </si>
  <si>
    <t>Wodorotlenek sodu 50%</t>
  </si>
  <si>
    <t>JT-0000936</t>
  </si>
  <si>
    <t>Kwas fosforowy 75%</t>
  </si>
  <si>
    <t>Autocysterna / Roadtanker bulk</t>
  </si>
  <si>
    <t>BU</t>
  </si>
  <si>
    <t>DATA</t>
  </si>
  <si>
    <t>OFFER</t>
  </si>
  <si>
    <t>OPD</t>
  </si>
  <si>
    <t>Material</t>
  </si>
  <si>
    <t>No</t>
  </si>
  <si>
    <t>Waluta oferty / Currency offer</t>
  </si>
  <si>
    <t>Cena DDP / DDP price per UM</t>
  </si>
  <si>
    <t>Supplier's comments</t>
  </si>
  <si>
    <t>CZK</t>
  </si>
  <si>
    <t>kg</t>
  </si>
  <si>
    <t>Proszek / powder</t>
  </si>
  <si>
    <t>Wartość oferty /  Offer value</t>
  </si>
  <si>
    <t>Czas realizacji w dniach roboczych / Lead time working days</t>
  </si>
  <si>
    <t xml:space="preserve">JT-0002181 </t>
  </si>
  <si>
    <t>Szacowana ilość pojedynczej dostawy/ Volume of single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</si>
</sst>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238"/>
    </font>
    <font>
      <b/>
      <sz val="9"/>
      <color theme="0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FBFD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2" fillId="0" borderId="1" xfId="0" applyFont="1" applyBorder="1" applyAlignment="1">
      <alignment vertical="center" wrapText="1"/>
    </xf>
    <xf numFmtId="0" fontId="4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6" fillId="5" borderId="3" xfId="0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/>
    </xf>
    <xf numFmtId="3" fontId="2" fillId="6" borderId="1" xfId="0" applyNumberFormat="1" applyFont="1" applyFill="1" applyBorder="1" applyAlignment="1">
      <alignment horizontal="left" vertical="center"/>
    </xf>
    <xf numFmtId="2" fontId="2" fillId="6" borderId="0" xfId="0" applyNumberFormat="1" applyFont="1" applyFill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fgColor indexed="64"/>
          <bgColor auto="1"/>
        </patternFill>
      </fill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9FBFD"/>
      <color rgb="FFEC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3:Q14" totalsRowShown="0" headerRowDxfId="38" dataDxfId="36" headerRowBorderDxfId="37" tableBorderDxfId="35" totalsRowBorderDxfId="34">
  <autoFilter ref="A3:Q14" xr:uid="{00000000-0009-0000-0100-000002000000}"/>
  <tableColumns count="17">
    <tableColumn id="1" xr3:uid="{00000000-0010-0000-0000-000001000000}" name="No" dataDxfId="33" totalsRowDxfId="32"/>
    <tableColumn id="18" xr3:uid="{3A2D5792-17D1-4679-90FD-AD41E3F6FDE7}" name="BU" dataDxfId="31" totalsRowDxfId="30"/>
    <tableColumn id="2" xr3:uid="{00000000-0010-0000-0000-000002000000}" name="Index" dataDxfId="29" totalsRowDxfId="28"/>
    <tableColumn id="3" xr3:uid="{00000000-0010-0000-0000-000003000000}" name="Material" dataDxfId="27" totalsRowDxfId="26"/>
    <tableColumn id="17" xr3:uid="{00000000-0010-0000-0000-000011000000}" name="Postać / form" dataDxfId="25" totalsRowDxfId="24"/>
    <tableColumn id="4" xr3:uid="{00000000-0010-0000-0000-000004000000}" name="Zakład produkcyjny / Plant" dataDxfId="23" totalsRowDxfId="22"/>
    <tableColumn id="5" xr3:uid="{00000000-0010-0000-0000-000005000000}" name="Opakowanie/ Delivery format" dataDxfId="21" totalsRowDxfId="20"/>
    <tableColumn id="6" xr3:uid="{00000000-0010-0000-0000-000006000000}" name="JM / Unit measure" dataDxfId="19" totalsRowDxfId="18"/>
    <tableColumn id="7" xr3:uid="{00000000-0010-0000-0000-000007000000}" name="Szacowana ilość roczna / Estimated yearly volume" dataDxfId="17" totalsRowDxfId="16"/>
    <tableColumn id="8" xr3:uid="{00000000-0010-0000-0000-000008000000}" name="Szacowana ilość pojedynczej dostawy/ Volume of single delivery" dataDxfId="15" totalsRowDxfId="14"/>
    <tableColumn id="15" xr3:uid="{00000000-0010-0000-0000-00000F000000}" name="Produkt standardowy / Produkt na zamówienie" dataDxfId="13" totalsRowDxfId="12"/>
    <tableColumn id="16" xr3:uid="{00000000-0010-0000-0000-000010000000}" name="Czas realizacji w dniach roboczych / Lead time working days" dataDxfId="11" totalsRowDxfId="10"/>
    <tableColumn id="10" xr3:uid="{00000000-0010-0000-0000-00000A000000}" name="Waluta oferty / Currency offer" dataDxfId="9" totalsRowDxfId="8"/>
    <tableColumn id="13" xr3:uid="{00000000-0010-0000-0000-00000D000000}" name="Cena DDP / DDP price per UM" dataDxfId="7" totalsRowDxfId="6">
      <calculatedColumnFormula>SUM(#REF!)</calculatedColumnFormula>
    </tableColumn>
    <tableColumn id="19" xr3:uid="{FCC05137-212F-42B6-8EB9-2088639B0A19}" name="Wartość oferty /  Offer value" dataDxfId="5" totalsRowDxfId="4">
      <calculatedColumnFormula>Tabela2[[#This Row],[Cena DDP / DDP price per UM]]*Tabela2[[#This Row],[Szacowana ilość roczna / Estimated yearly volume]]</calculatedColumnFormula>
    </tableColumn>
    <tableColumn id="9" xr3:uid="{00000000-0010-0000-0000-000009000000}" name="Termin płatności / Payment terms" dataDxfId="3" totalsRowDxfId="2"/>
    <tableColumn id="14" xr3:uid="{00000000-0010-0000-0000-00000E000000}" name="Supplier's comments" dataDxfId="1" totalsRow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topLeftCell="G1" zoomScale="130" zoomScaleNormal="130" workbookViewId="0">
      <selection activeCell="P1" sqref="P1:P1048576"/>
    </sheetView>
  </sheetViews>
  <sheetFormatPr defaultRowHeight="14.25" x14ac:dyDescent="0.2"/>
  <cols>
    <col min="1" max="1" width="4.375" customWidth="1"/>
    <col min="2" max="2" width="5.375" customWidth="1"/>
    <col min="3" max="3" width="11.375" customWidth="1"/>
    <col min="4" max="4" width="20.875" customWidth="1"/>
    <col min="5" max="5" width="14.75" customWidth="1"/>
    <col min="6" max="6" width="14.375" customWidth="1"/>
    <col min="7" max="7" width="22.25" customWidth="1"/>
    <col min="8" max="8" width="8.125" customWidth="1"/>
    <col min="9" max="9" width="16.25" customWidth="1"/>
    <col min="10" max="10" width="15.625" customWidth="1"/>
    <col min="11" max="11" width="22.5" customWidth="1"/>
    <col min="12" max="12" width="15.125" customWidth="1"/>
    <col min="13" max="13" width="14.125" customWidth="1"/>
    <col min="14" max="16" width="14.5" customWidth="1"/>
    <col min="17" max="17" width="30" customWidth="1"/>
  </cols>
  <sheetData>
    <row r="1" spans="1:17" x14ac:dyDescent="0.2">
      <c r="A1" s="21" t="s">
        <v>40</v>
      </c>
      <c r="B1" s="21" t="s">
        <v>40</v>
      </c>
      <c r="C1" s="21" t="s">
        <v>40</v>
      </c>
      <c r="D1" s="21" t="s">
        <v>40</v>
      </c>
      <c r="E1" s="21" t="s">
        <v>40</v>
      </c>
      <c r="F1" s="21" t="s">
        <v>40</v>
      </c>
      <c r="G1" s="21" t="s">
        <v>40</v>
      </c>
      <c r="H1" s="21" t="s">
        <v>40</v>
      </c>
      <c r="I1" s="21" t="s">
        <v>40</v>
      </c>
      <c r="J1" s="21" t="s">
        <v>40</v>
      </c>
      <c r="K1" s="23" t="s">
        <v>41</v>
      </c>
      <c r="L1" s="23" t="s">
        <v>41</v>
      </c>
      <c r="M1" s="23" t="s">
        <v>41</v>
      </c>
      <c r="N1" s="23" t="s">
        <v>41</v>
      </c>
      <c r="O1" s="23" t="s">
        <v>41</v>
      </c>
      <c r="P1" s="23" t="s">
        <v>41</v>
      </c>
      <c r="Q1" s="23" t="s">
        <v>41</v>
      </c>
    </row>
    <row r="2" spans="1:17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50.1" customHeight="1" x14ac:dyDescent="0.2">
      <c r="A3" s="5" t="s">
        <v>44</v>
      </c>
      <c r="B3" s="5" t="s">
        <v>39</v>
      </c>
      <c r="C3" s="6" t="s">
        <v>0</v>
      </c>
      <c r="D3" s="6" t="s">
        <v>43</v>
      </c>
      <c r="E3" s="6" t="s">
        <v>8</v>
      </c>
      <c r="F3" s="6" t="s">
        <v>10</v>
      </c>
      <c r="G3" s="6" t="s">
        <v>1</v>
      </c>
      <c r="H3" s="6" t="s">
        <v>2</v>
      </c>
      <c r="I3" s="6" t="s">
        <v>3</v>
      </c>
      <c r="J3" s="6" t="s">
        <v>54</v>
      </c>
      <c r="K3" s="6" t="s">
        <v>7</v>
      </c>
      <c r="L3" s="6" t="s">
        <v>52</v>
      </c>
      <c r="M3" s="6" t="s">
        <v>45</v>
      </c>
      <c r="N3" s="6" t="s">
        <v>46</v>
      </c>
      <c r="O3" s="7" t="s">
        <v>51</v>
      </c>
      <c r="P3" s="7" t="s">
        <v>15</v>
      </c>
      <c r="Q3" s="7" t="s">
        <v>47</v>
      </c>
    </row>
    <row r="4" spans="1:17" ht="20.100000000000001" customHeight="1" x14ac:dyDescent="0.2">
      <c r="A4" s="11">
        <v>1</v>
      </c>
      <c r="B4" s="11" t="s">
        <v>42</v>
      </c>
      <c r="C4" s="22" t="s">
        <v>16</v>
      </c>
      <c r="D4" s="22" t="s">
        <v>17</v>
      </c>
      <c r="E4" s="13" t="s">
        <v>9</v>
      </c>
      <c r="F4" s="22" t="s">
        <v>18</v>
      </c>
      <c r="G4" s="14" t="s">
        <v>28</v>
      </c>
      <c r="H4" s="14" t="s">
        <v>49</v>
      </c>
      <c r="I4" s="15">
        <v>25000</v>
      </c>
      <c r="J4" s="15">
        <v>3000</v>
      </c>
      <c r="K4" s="17"/>
      <c r="L4" s="16"/>
      <c r="M4" s="16"/>
      <c r="N4" s="16"/>
      <c r="O4" s="18">
        <f>Tabela2[[#This Row],[Cena DDP / DDP price per UM]]*Tabela2[[#This Row],[Szacowana ilość roczna / Estimated yearly volume]]</f>
        <v>0</v>
      </c>
      <c r="P4" s="18"/>
      <c r="Q4" s="18"/>
    </row>
    <row r="5" spans="1:17" ht="20.100000000000001" customHeight="1" x14ac:dyDescent="0.2">
      <c r="A5" s="11">
        <v>2</v>
      </c>
      <c r="B5" s="11" t="s">
        <v>42</v>
      </c>
      <c r="C5" s="22" t="s">
        <v>19</v>
      </c>
      <c r="D5" s="22" t="s">
        <v>20</v>
      </c>
      <c r="E5" s="13" t="s">
        <v>9</v>
      </c>
      <c r="F5" s="22" t="s">
        <v>21</v>
      </c>
      <c r="G5" s="14" t="s">
        <v>28</v>
      </c>
      <c r="H5" s="14" t="s">
        <v>49</v>
      </c>
      <c r="I5" s="15">
        <v>50000</v>
      </c>
      <c r="J5" s="15">
        <v>5000</v>
      </c>
      <c r="K5" s="17"/>
      <c r="L5" s="16"/>
      <c r="M5" s="16"/>
      <c r="N5" s="16"/>
      <c r="O5" s="18">
        <f>Tabela2[[#This Row],[Cena DDP / DDP price per UM]]*Tabela2[[#This Row],[Szacowana ilość roczna / Estimated yearly volume]]</f>
        <v>0</v>
      </c>
      <c r="P5" s="18"/>
      <c r="Q5" s="18"/>
    </row>
    <row r="6" spans="1:17" ht="20.100000000000001" customHeight="1" x14ac:dyDescent="0.2">
      <c r="A6" s="11">
        <v>3</v>
      </c>
      <c r="B6" s="11" t="s">
        <v>42</v>
      </c>
      <c r="C6" s="22" t="s">
        <v>23</v>
      </c>
      <c r="D6" s="22" t="s">
        <v>22</v>
      </c>
      <c r="E6" s="13" t="s">
        <v>9</v>
      </c>
      <c r="F6" s="22" t="s">
        <v>21</v>
      </c>
      <c r="G6" s="14" t="s">
        <v>28</v>
      </c>
      <c r="H6" s="14" t="s">
        <v>49</v>
      </c>
      <c r="I6" s="15">
        <v>180000</v>
      </c>
      <c r="J6" s="15">
        <v>10000</v>
      </c>
      <c r="K6" s="17"/>
      <c r="L6" s="16"/>
      <c r="M6" s="16"/>
      <c r="N6" s="25"/>
      <c r="O6" s="26">
        <f>Tabela2[[#This Row],[Cena DDP / DDP price per UM]]*Tabela2[[#This Row],[Szacowana ilość roczna / Estimated yearly volume]]</f>
        <v>0</v>
      </c>
      <c r="P6" s="26"/>
      <c r="Q6" s="18"/>
    </row>
    <row r="7" spans="1:17" ht="20.100000000000001" customHeight="1" x14ac:dyDescent="0.2">
      <c r="A7" s="11">
        <v>4</v>
      </c>
      <c r="B7" s="11" t="s">
        <v>42</v>
      </c>
      <c r="C7" s="22" t="s">
        <v>23</v>
      </c>
      <c r="D7" s="22" t="s">
        <v>22</v>
      </c>
      <c r="E7" s="13" t="s">
        <v>9</v>
      </c>
      <c r="F7" s="22" t="s">
        <v>18</v>
      </c>
      <c r="G7" s="14" t="s">
        <v>28</v>
      </c>
      <c r="H7" s="14" t="s">
        <v>49</v>
      </c>
      <c r="I7" s="15">
        <v>20000</v>
      </c>
      <c r="J7" s="15">
        <v>4000</v>
      </c>
      <c r="K7" s="17"/>
      <c r="L7" s="16"/>
      <c r="M7" s="16"/>
      <c r="N7" s="16"/>
      <c r="O7" s="18">
        <f>Tabela2[[#This Row],[Cena DDP / DDP price per UM]]*Tabela2[[#This Row],[Szacowana ilość roczna / Estimated yearly volume]]</f>
        <v>0</v>
      </c>
      <c r="P7" s="18"/>
      <c r="Q7" s="18"/>
    </row>
    <row r="8" spans="1:17" ht="20.100000000000001" customHeight="1" x14ac:dyDescent="0.2">
      <c r="A8" s="11">
        <v>5</v>
      </c>
      <c r="B8" s="11" t="s">
        <v>42</v>
      </c>
      <c r="C8" s="22" t="s">
        <v>53</v>
      </c>
      <c r="D8" s="22" t="s">
        <v>35</v>
      </c>
      <c r="E8" s="13" t="s">
        <v>9</v>
      </c>
      <c r="F8" s="22" t="s">
        <v>21</v>
      </c>
      <c r="G8" s="14" t="s">
        <v>34</v>
      </c>
      <c r="H8" s="14" t="s">
        <v>49</v>
      </c>
      <c r="I8" s="15">
        <v>230</v>
      </c>
      <c r="J8" s="15">
        <v>25</v>
      </c>
      <c r="K8" s="17"/>
      <c r="L8" s="16"/>
      <c r="M8" s="16"/>
      <c r="N8" s="16"/>
      <c r="O8" s="18">
        <f>Tabela2[[#This Row],[Cena DDP / DDP price per UM]]*Tabela2[[#This Row],[Szacowana ilość roczna / Estimated yearly volume]]</f>
        <v>0</v>
      </c>
      <c r="P8" s="18"/>
      <c r="Q8" s="18"/>
    </row>
    <row r="9" spans="1:17" ht="20.100000000000001" customHeight="1" x14ac:dyDescent="0.2">
      <c r="A9" s="11">
        <v>6</v>
      </c>
      <c r="B9" s="11" t="s">
        <v>42</v>
      </c>
      <c r="C9" s="22" t="s">
        <v>24</v>
      </c>
      <c r="D9" s="13" t="s">
        <v>25</v>
      </c>
      <c r="E9" s="13" t="s">
        <v>9</v>
      </c>
      <c r="F9" s="22" t="s">
        <v>21</v>
      </c>
      <c r="G9" s="14" t="s">
        <v>28</v>
      </c>
      <c r="H9" s="14" t="s">
        <v>49</v>
      </c>
      <c r="I9" s="15">
        <v>50000</v>
      </c>
      <c r="J9" s="15">
        <v>10000</v>
      </c>
      <c r="K9" s="17"/>
      <c r="L9" s="16"/>
      <c r="M9" s="16"/>
      <c r="N9" s="16"/>
      <c r="O9" s="18">
        <f>Tabela2[[#This Row],[Cena DDP / DDP price per UM]]*Tabela2[[#This Row],[Szacowana ilość roczna / Estimated yearly volume]]</f>
        <v>0</v>
      </c>
      <c r="P9" s="18"/>
      <c r="Q9" s="18"/>
    </row>
    <row r="10" spans="1:17" ht="20.100000000000001" customHeight="1" x14ac:dyDescent="0.2">
      <c r="A10" s="11">
        <v>7</v>
      </c>
      <c r="B10" s="11" t="s">
        <v>42</v>
      </c>
      <c r="C10" s="22" t="s">
        <v>26</v>
      </c>
      <c r="D10" s="13" t="s">
        <v>27</v>
      </c>
      <c r="E10" s="13" t="s">
        <v>9</v>
      </c>
      <c r="F10" s="22" t="s">
        <v>21</v>
      </c>
      <c r="G10" s="14" t="s">
        <v>34</v>
      </c>
      <c r="H10" s="14" t="s">
        <v>49</v>
      </c>
      <c r="I10" s="15">
        <v>5000</v>
      </c>
      <c r="J10" s="15">
        <v>600</v>
      </c>
      <c r="K10" s="19"/>
      <c r="L10" s="12"/>
      <c r="M10" s="12"/>
      <c r="N10" s="16"/>
      <c r="O10" s="18">
        <f>Tabela2[[#This Row],[Cena DDP / DDP price per UM]]*Tabela2[[#This Row],[Szacowana ilość roczna / Estimated yearly volume]]</f>
        <v>0</v>
      </c>
      <c r="P10" s="18"/>
      <c r="Q10" s="20"/>
    </row>
    <row r="11" spans="1:17" ht="20.100000000000001" customHeight="1" x14ac:dyDescent="0.2">
      <c r="A11" s="11">
        <v>8</v>
      </c>
      <c r="B11" s="11" t="s">
        <v>42</v>
      </c>
      <c r="C11" s="22" t="s">
        <v>29</v>
      </c>
      <c r="D11" s="13" t="s">
        <v>30</v>
      </c>
      <c r="E11" s="13" t="s">
        <v>9</v>
      </c>
      <c r="F11" s="22" t="s">
        <v>21</v>
      </c>
      <c r="G11" s="14" t="s">
        <v>34</v>
      </c>
      <c r="H11" s="14" t="s">
        <v>49</v>
      </c>
      <c r="I11" s="15">
        <v>1200</v>
      </c>
      <c r="J11" s="15">
        <v>150</v>
      </c>
      <c r="K11" s="17"/>
      <c r="L11" s="16"/>
      <c r="M11" s="16"/>
      <c r="N11" s="16"/>
      <c r="O11" s="18">
        <f>Tabela2[[#This Row],[Cena DDP / DDP price per UM]]*Tabela2[[#This Row],[Szacowana ilość roczna / Estimated yearly volume]]</f>
        <v>0</v>
      </c>
      <c r="P11" s="18"/>
      <c r="Q11" s="18"/>
    </row>
    <row r="12" spans="1:17" ht="20.100000000000001" customHeight="1" x14ac:dyDescent="0.2">
      <c r="A12" s="11">
        <v>9</v>
      </c>
      <c r="B12" s="11" t="s">
        <v>42</v>
      </c>
      <c r="C12" s="22" t="s">
        <v>31</v>
      </c>
      <c r="D12" s="13" t="s">
        <v>32</v>
      </c>
      <c r="E12" s="13" t="s">
        <v>50</v>
      </c>
      <c r="F12" s="22" t="s">
        <v>21</v>
      </c>
      <c r="G12" s="14" t="s">
        <v>33</v>
      </c>
      <c r="H12" s="14" t="s">
        <v>49</v>
      </c>
      <c r="I12" s="15">
        <v>500</v>
      </c>
      <c r="J12" s="15">
        <v>100</v>
      </c>
      <c r="K12" s="17"/>
      <c r="L12" s="16"/>
      <c r="M12" s="16"/>
      <c r="N12" s="16"/>
      <c r="O12" s="18">
        <f>Tabela2[[#This Row],[Cena DDP / DDP price per UM]]*Tabela2[[#This Row],[Szacowana ilość roczna / Estimated yearly volume]]</f>
        <v>0</v>
      </c>
      <c r="P12" s="18"/>
      <c r="Q12" s="18"/>
    </row>
    <row r="13" spans="1:17" ht="20.100000000000001" customHeight="1" x14ac:dyDescent="0.2">
      <c r="A13" s="11">
        <v>10</v>
      </c>
      <c r="B13" s="11" t="s">
        <v>42</v>
      </c>
      <c r="C13" s="13" t="s">
        <v>36</v>
      </c>
      <c r="D13" s="13" t="s">
        <v>37</v>
      </c>
      <c r="E13" s="13" t="s">
        <v>9</v>
      </c>
      <c r="F13" s="22" t="s">
        <v>21</v>
      </c>
      <c r="G13" s="14" t="s">
        <v>38</v>
      </c>
      <c r="H13" s="14" t="s">
        <v>49</v>
      </c>
      <c r="I13" s="15">
        <v>230000</v>
      </c>
      <c r="J13" s="15">
        <v>24000</v>
      </c>
      <c r="K13" s="17"/>
      <c r="L13" s="16"/>
      <c r="M13" s="16"/>
      <c r="N13" s="16"/>
      <c r="O13" s="18">
        <f>Tabela2[[#This Row],[Cena DDP / DDP price per UM]]*Tabela2[[#This Row],[Szacowana ilość roczna / Estimated yearly volume]]</f>
        <v>0</v>
      </c>
      <c r="P13" s="18"/>
      <c r="Q13" s="18"/>
    </row>
    <row r="14" spans="1:17" ht="20.100000000000001" customHeight="1" x14ac:dyDescent="0.2">
      <c r="A14" s="30"/>
      <c r="B14" s="30"/>
      <c r="C14" s="31"/>
      <c r="D14" s="32"/>
      <c r="E14" s="32"/>
      <c r="F14" s="33"/>
      <c r="G14" s="34"/>
      <c r="H14" s="35"/>
      <c r="I14" s="35"/>
      <c r="J14" s="35"/>
      <c r="K14" s="36"/>
      <c r="L14" s="37"/>
      <c r="M14" s="29"/>
      <c r="N14" s="38"/>
      <c r="O14" s="27">
        <f>SUM(O4:O13)</f>
        <v>0</v>
      </c>
      <c r="P14" s="28"/>
      <c r="Q14" s="29"/>
    </row>
    <row r="15" spans="1:17" x14ac:dyDescent="0.2">
      <c r="A15" s="1"/>
      <c r="B15" s="1"/>
      <c r="C15" s="1"/>
      <c r="D15" s="2"/>
      <c r="E15" s="2"/>
      <c r="F15" s="2"/>
      <c r="G15" s="1"/>
      <c r="H15" s="3"/>
      <c r="I15" s="3"/>
      <c r="J15" s="1"/>
      <c r="K15" s="4"/>
      <c r="L15" s="4"/>
      <c r="M15" s="4"/>
      <c r="N15" s="4"/>
      <c r="O15" s="4"/>
      <c r="P15" s="4"/>
      <c r="Q15" s="4"/>
    </row>
    <row r="16" spans="1:17" x14ac:dyDescent="0.2">
      <c r="A16" s="1"/>
      <c r="B16" s="1"/>
      <c r="C16" s="1"/>
      <c r="D16" s="2"/>
      <c r="E16" s="2"/>
      <c r="F16" s="2"/>
      <c r="G16" s="1"/>
      <c r="H16" s="3"/>
      <c r="I16" s="3"/>
      <c r="J16" s="1"/>
      <c r="K16" s="1"/>
      <c r="L16" s="1"/>
      <c r="M16" s="1"/>
      <c r="N16" s="4"/>
      <c r="O16" s="4"/>
      <c r="P16" s="4"/>
      <c r="Q16" s="1"/>
    </row>
    <row r="17" spans="1:17" x14ac:dyDescent="0.2">
      <c r="A17" s="1"/>
      <c r="B17" s="1"/>
      <c r="C17" s="1"/>
      <c r="D17" s="2"/>
      <c r="E17" s="2"/>
      <c r="F17" s="2"/>
      <c r="G17" s="1"/>
      <c r="H17" s="3"/>
      <c r="I17" s="3"/>
      <c r="J17" s="1"/>
      <c r="K17" s="1"/>
      <c r="L17" s="1"/>
      <c r="M17" s="1"/>
      <c r="N17" s="4"/>
      <c r="O17" s="4"/>
      <c r="P17" s="4"/>
      <c r="Q17" s="1"/>
    </row>
    <row r="18" spans="1:17" x14ac:dyDescent="0.2">
      <c r="A18" s="1"/>
      <c r="B18" s="1"/>
      <c r="C18" s="1"/>
      <c r="D18" s="2"/>
      <c r="E18" s="2"/>
      <c r="F18" s="2"/>
      <c r="G18" s="1"/>
      <c r="H18" s="3"/>
      <c r="I18" s="3"/>
      <c r="J18" s="1"/>
      <c r="K18" s="4"/>
      <c r="L18" s="4"/>
      <c r="M18" s="4"/>
      <c r="N18" s="4"/>
      <c r="O18" s="4"/>
      <c r="P18" s="4"/>
      <c r="Q18" s="4"/>
    </row>
    <row r="19" spans="1:17" x14ac:dyDescent="0.2">
      <c r="A19" s="1"/>
      <c r="B19" s="1"/>
      <c r="C19" s="1"/>
      <c r="D19" s="2"/>
      <c r="E19" s="2"/>
      <c r="F19" s="2"/>
      <c r="G19" s="1"/>
      <c r="H19" s="3"/>
      <c r="I19" s="3"/>
      <c r="J19" s="1"/>
      <c r="K19" s="4"/>
      <c r="L19" s="4"/>
      <c r="M19" s="4"/>
      <c r="N19" s="4"/>
      <c r="O19" s="4"/>
      <c r="P19" s="4"/>
      <c r="Q19" s="4"/>
    </row>
    <row r="20" spans="1:17" x14ac:dyDescent="0.2">
      <c r="A20" s="1"/>
      <c r="B20" s="1"/>
      <c r="C20" s="1"/>
      <c r="D20" s="2"/>
      <c r="E20" s="2"/>
      <c r="F20" s="2"/>
      <c r="G20" s="1"/>
      <c r="H20" s="3"/>
      <c r="I20" s="3"/>
      <c r="J20" s="1"/>
      <c r="K20" s="4"/>
      <c r="L20" s="4"/>
      <c r="M20" s="4"/>
      <c r="N20" s="4"/>
      <c r="O20" s="4"/>
      <c r="P20" s="4"/>
      <c r="Q20" s="4"/>
    </row>
    <row r="21" spans="1:17" x14ac:dyDescent="0.2">
      <c r="A21" s="1"/>
      <c r="B21" s="1"/>
      <c r="C21" s="1"/>
      <c r="D21" s="2"/>
      <c r="E21" s="2"/>
      <c r="F21" s="2"/>
      <c r="G21" s="1"/>
      <c r="H21" s="3"/>
      <c r="I21" s="3"/>
      <c r="J21" s="1"/>
      <c r="K21" s="4"/>
      <c r="L21" s="4"/>
      <c r="M21" s="4"/>
      <c r="N21" s="4"/>
      <c r="O21" s="4"/>
      <c r="P21" s="4"/>
      <c r="Q21" s="4"/>
    </row>
    <row r="22" spans="1:17" x14ac:dyDescent="0.2">
      <c r="A22" s="1"/>
      <c r="B22" s="1"/>
      <c r="C22" s="1"/>
      <c r="D22" s="2"/>
      <c r="E22" s="2"/>
      <c r="F22" s="2"/>
      <c r="G22" s="1"/>
      <c r="H22" s="3"/>
      <c r="I22" s="3"/>
      <c r="J22" s="1"/>
      <c r="K22" s="1"/>
      <c r="L22" s="1"/>
      <c r="M22" s="1"/>
      <c r="N22" s="4"/>
      <c r="O22" s="4"/>
      <c r="P22" s="4"/>
      <c r="Q22" s="1"/>
    </row>
    <row r="23" spans="1:17" x14ac:dyDescent="0.2">
      <c r="A23" s="1"/>
      <c r="B23" s="1"/>
      <c r="C23" s="1"/>
      <c r="D23" s="2"/>
      <c r="E23" s="2"/>
      <c r="F23" s="2"/>
      <c r="G23" s="1"/>
      <c r="H23" s="3"/>
      <c r="I23" s="3"/>
      <c r="J23" s="1"/>
      <c r="K23" s="1"/>
      <c r="L23" s="1"/>
      <c r="M23" s="1"/>
      <c r="N23" s="4"/>
      <c r="O23" s="4"/>
      <c r="P23" s="4"/>
      <c r="Q23" s="1"/>
    </row>
    <row r="24" spans="1:17" x14ac:dyDescent="0.2">
      <c r="A24" s="1"/>
      <c r="B24" s="1"/>
      <c r="C24" s="1"/>
      <c r="D24" s="2"/>
      <c r="E24" s="2"/>
      <c r="F24" s="2"/>
      <c r="G24" s="1"/>
      <c r="H24" s="3"/>
      <c r="I24" s="3"/>
      <c r="J24" s="1"/>
      <c r="K24" s="4"/>
      <c r="L24" s="4"/>
      <c r="M24" s="4"/>
      <c r="N24" s="4"/>
      <c r="O24" s="4"/>
      <c r="P24" s="4"/>
      <c r="Q24" s="4"/>
    </row>
    <row r="25" spans="1:17" x14ac:dyDescent="0.2">
      <c r="A25" s="1"/>
      <c r="B25" s="1"/>
      <c r="C25" s="1"/>
      <c r="D25" s="2"/>
      <c r="E25" s="2"/>
      <c r="F25" s="2"/>
      <c r="G25" s="1"/>
      <c r="H25" s="3"/>
      <c r="I25" s="3"/>
      <c r="J25" s="1"/>
      <c r="K25" s="4"/>
      <c r="L25" s="4"/>
      <c r="M25" s="4"/>
      <c r="N25" s="4"/>
      <c r="O25" s="4"/>
      <c r="P25" s="4"/>
      <c r="Q25" s="4"/>
    </row>
    <row r="26" spans="1:17" x14ac:dyDescent="0.2">
      <c r="A26" s="1"/>
      <c r="B26" s="1"/>
      <c r="C26" s="1"/>
      <c r="D26" s="2"/>
      <c r="E26" s="2"/>
      <c r="F26" s="2"/>
      <c r="G26" s="1"/>
      <c r="H26" s="3"/>
      <c r="I26" s="3"/>
      <c r="J26" s="1"/>
      <c r="K26" s="4"/>
      <c r="L26" s="4"/>
      <c r="M26" s="4"/>
      <c r="N26" s="4"/>
      <c r="O26" s="4"/>
      <c r="P26" s="4"/>
      <c r="Q26" s="4"/>
    </row>
    <row r="27" spans="1:17" x14ac:dyDescent="0.2">
      <c r="A27" s="1"/>
      <c r="B27" s="1"/>
      <c r="C27" s="1"/>
      <c r="D27" s="2"/>
      <c r="E27" s="2"/>
      <c r="F27" s="2"/>
      <c r="G27" s="1"/>
      <c r="H27" s="3"/>
      <c r="I27" s="3"/>
      <c r="J27" s="1"/>
      <c r="K27" s="4"/>
      <c r="L27" s="4"/>
      <c r="M27" s="4"/>
      <c r="N27" s="4"/>
      <c r="O27" s="4"/>
      <c r="P27" s="4"/>
      <c r="Q27" s="4"/>
    </row>
    <row r="28" spans="1:17" x14ac:dyDescent="0.2">
      <c r="A28" s="1"/>
      <c r="B28" s="1"/>
      <c r="C28" s="1"/>
      <c r="D28" s="2"/>
      <c r="E28" s="2"/>
      <c r="F28" s="2"/>
      <c r="G28" s="1"/>
      <c r="H28" s="3"/>
      <c r="I28" s="3"/>
      <c r="J28" s="1"/>
      <c r="K28" s="1"/>
      <c r="L28" s="1"/>
      <c r="M28" s="1"/>
      <c r="N28" s="4"/>
      <c r="O28" s="4"/>
      <c r="P28" s="4"/>
      <c r="Q28" s="1"/>
    </row>
    <row r="29" spans="1:17" x14ac:dyDescent="0.2">
      <c r="A29" s="1"/>
      <c r="B29" s="1"/>
      <c r="C29" s="1"/>
      <c r="D29" s="2"/>
      <c r="E29" s="2"/>
      <c r="F29" s="2"/>
      <c r="G29" s="1"/>
      <c r="H29" s="3"/>
      <c r="I29" s="3"/>
      <c r="J29" s="1"/>
      <c r="K29" s="1"/>
      <c r="L29" s="1"/>
      <c r="M29" s="1"/>
      <c r="N29" s="4"/>
      <c r="O29" s="4"/>
      <c r="P29" s="4"/>
      <c r="Q29" s="1"/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000-000000000000}">
          <x14:formula1>
            <xm:f>Arkusz2!$A$2:$A$3</xm:f>
          </x14:formula1>
          <xm:sqref>K4:K14</xm:sqref>
        </x14:dataValidation>
        <x14:dataValidation type="list" allowBlank="1" showInputMessage="1" showErrorMessage="1" xr:uid="{00000000-0002-0000-0000-000001000000}">
          <x14:formula1>
            <xm:f>Arkusz2!$B$2:$B$5</xm:f>
          </x14:formula1>
          <xm:sqref>M4:M14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6" sqref="B6"/>
    </sheetView>
  </sheetViews>
  <sheetFormatPr defaultRowHeight="14.25" x14ac:dyDescent="0.2"/>
  <cols>
    <col min="1" max="1" width="45.875" customWidth="1"/>
  </cols>
  <sheetData>
    <row r="1" spans="1:2" ht="15" x14ac:dyDescent="0.25">
      <c r="A1" s="8" t="s">
        <v>4</v>
      </c>
      <c r="B1" s="8" t="s">
        <v>11</v>
      </c>
    </row>
    <row r="2" spans="1:2" x14ac:dyDescent="0.2">
      <c r="A2" s="10" t="s">
        <v>6</v>
      </c>
      <c r="B2" s="10" t="s">
        <v>13</v>
      </c>
    </row>
    <row r="3" spans="1:2" x14ac:dyDescent="0.2">
      <c r="A3" s="10" t="s">
        <v>5</v>
      </c>
      <c r="B3" s="10" t="s">
        <v>12</v>
      </c>
    </row>
    <row r="4" spans="1:2" x14ac:dyDescent="0.2">
      <c r="A4" s="9"/>
      <c r="B4" s="10" t="s">
        <v>14</v>
      </c>
    </row>
    <row r="5" spans="1:2" x14ac:dyDescent="0.2">
      <c r="A5" s="9"/>
      <c r="B5" s="10" t="s">
        <v>48</v>
      </c>
    </row>
    <row r="6" spans="1:2" x14ac:dyDescent="0.2">
      <c r="A6" s="9"/>
    </row>
    <row r="7" spans="1:2" x14ac:dyDescent="0.2">
      <c r="A7" s="9"/>
    </row>
    <row r="8" spans="1:2" x14ac:dyDescent="0.2">
      <c r="A8" s="9"/>
    </row>
    <row r="9" spans="1:2" x14ac:dyDescent="0.2">
      <c r="A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Kryteria handlowe</vt:lpstr>
      <vt:lpstr>Arkusz2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Księżopolska</dc:creator>
  <cp:lastModifiedBy>Gorzelnik Karol (OPD)</cp:lastModifiedBy>
  <dcterms:created xsi:type="dcterms:W3CDTF">2022-10-03T09:22:37Z</dcterms:created>
  <dcterms:modified xsi:type="dcterms:W3CDTF">2026-05-08T14:54:19Z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2026-03-13T09:16:56Z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af6e8ec1-9fe3-4f11-82d8-f22814fcf921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